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тица отварная" sheetId="1" r:id="rId1"/>
    <sheet name="Котлеты из говядины" sheetId="2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3" l="1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K17" i="3"/>
  <c r="H17" i="3"/>
  <c r="E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E26" i="3" l="1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E26" i="2" l="1"/>
  <c r="E22" i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<sst xmlns="http://schemas.openxmlformats.org/spreadsheetml/2006/main" count="107" uniqueCount="42">
  <si>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</si>
  <si>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</si>
  <si>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</si>
  <si>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</si>
  <si>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</si>
  <si>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</si>
  <si>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</si>
  <si>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</si>
  <si>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</si>
  <si>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</si>
  <si>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</si>
  <si>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</si>
  <si>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</si>
  <si>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</si>
  <si>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Наименование Птица отварная</t>
  </si>
  <si>
    <t xml:space="preserve">Номер по сборнику рецептур № </t>
  </si>
  <si>
    <t>Наименование Котлеты из говядины</t>
  </si>
  <si>
    <t>Номер по Сборнику рецептур № 307-06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</si>
  <si>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</si>
  <si>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Мясо говядина</t>
  </si>
  <si>
    <t>Хлеб</t>
  </si>
  <si>
    <t>Молоко или вода</t>
  </si>
  <si>
    <t>Сухари (мука)</t>
  </si>
  <si>
    <t>Соль поваренная</t>
  </si>
  <si>
    <t>Масло сливочное</t>
  </si>
  <si>
    <t>Выход в готовом виде 50г</t>
  </si>
  <si>
    <t>цыплята 1 кат</t>
  </si>
  <si>
    <t>лук репчатый</t>
  </si>
  <si>
    <t>соль</t>
  </si>
  <si>
    <t>Выход в готовом виде 80 гр</t>
  </si>
  <si>
    <t>Наименование Котлеты из птицы</t>
  </si>
  <si>
    <t>Номер по Сборнику рецептур № 307-10</t>
  </si>
  <si>
    <t>на 100 порций</t>
  </si>
  <si>
    <t>Цыплята бройлер</t>
  </si>
  <si>
    <t>Хлеб пшеничн</t>
  </si>
  <si>
    <t>Малсо сливочное</t>
  </si>
  <si>
    <t>Сыр сычужный</t>
  </si>
  <si>
    <t>Выход в готовом виде 80г</t>
  </si>
  <si>
    <t>СОУС</t>
  </si>
  <si>
    <t>Молоко</t>
  </si>
  <si>
    <t>Мука пшеничн</t>
  </si>
  <si>
    <t>Соль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</si>
</sst>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D4" sqref="D4"/>
    </sheetView>
  </sheetViews>
  <sheetFormatPr defaultRowHeight="15" x14ac:dyDescent="0.25"/>
  <cols>
    <col min="2" max="2" width="27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4</v>
      </c>
      <c r="D6" s="15"/>
      <c r="E6" s="16"/>
      <c r="F6" s="14" t="s">
        <v>4</v>
      </c>
      <c r="G6" s="15"/>
      <c r="H6" s="16"/>
      <c r="I6" s="14" t="s">
        <v>4</v>
      </c>
      <c r="J6" s="15"/>
      <c r="K6" s="16"/>
      <c r="L6" s="14" t="s">
        <v>4</v>
      </c>
      <c r="M6" s="15"/>
      <c r="N6" s="16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26</v>
      </c>
      <c r="C8" s="6">
        <v>11.33</v>
      </c>
      <c r="D8" s="6">
        <v>138.72999999999999</v>
      </c>
      <c r="E8" s="6">
        <f t="shared" ref="E8:E22" si="0">C8*D8</f>
        <v>1571.8108999999999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27</v>
      </c>
      <c r="C9" s="6">
        <v>0.32</v>
      </c>
      <c r="D9" s="6">
        <v>23.94</v>
      </c>
      <c r="E9" s="6">
        <f t="shared" si="0"/>
        <v>7.6608000000000009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28</v>
      </c>
      <c r="C10" s="6">
        <v>0.08</v>
      </c>
      <c r="D10" s="6">
        <v>1063</v>
      </c>
      <c r="E10" s="6">
        <f t="shared" si="0"/>
        <v>85.04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9</v>
      </c>
      <c r="B23" s="10"/>
      <c r="C23" s="6"/>
      <c r="D23" s="6"/>
      <c r="E23" s="6">
        <f>SUM(E8:E22)</f>
        <v>1664.5117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10</v>
      </c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29</v>
      </c>
      <c r="B25" s="10"/>
      <c r="C25" s="6"/>
      <c r="D25" s="6"/>
      <c r="E25" s="6">
        <v>16.649999999999999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11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  <row r="27" spans="1:14" x14ac:dyDescent="0.25">
      <c r="A27" s="9" t="s">
        <v>12</v>
      </c>
      <c r="B27" s="10"/>
      <c r="C27" s="11"/>
      <c r="D27" s="12"/>
      <c r="E27" s="13"/>
      <c r="F27" s="11"/>
      <c r="G27" s="12"/>
      <c r="H27" s="13"/>
      <c r="I27" s="11"/>
      <c r="J27" s="12"/>
      <c r="K27" s="13"/>
      <c r="L27" s="11"/>
      <c r="M27" s="12"/>
      <c r="N27" s="13"/>
    </row>
    <row r="28" spans="1:14" x14ac:dyDescent="0.25">
      <c r="A28" s="9" t="s">
        <v>13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8" sqref="E28"/>
    </sheetView>
  </sheetViews>
  <sheetFormatPr defaultRowHeight="15" x14ac:dyDescent="0.25"/>
  <cols>
    <col min="2" max="2" width="24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16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4" t="s">
        <v>17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18</v>
      </c>
      <c r="D6" s="15"/>
      <c r="E6" s="16"/>
      <c r="F6" s="14" t="s">
        <v>18</v>
      </c>
      <c r="G6" s="15"/>
      <c r="H6" s="16"/>
      <c r="I6" s="14" t="s">
        <v>18</v>
      </c>
      <c r="J6" s="15"/>
      <c r="K6" s="16"/>
      <c r="L6" s="14" t="s">
        <v>18</v>
      </c>
      <c r="M6" s="15"/>
      <c r="N6" s="16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19</v>
      </c>
      <c r="C8" s="6">
        <v>5</v>
      </c>
      <c r="D8" s="6">
        <v>332.6</v>
      </c>
      <c r="E8" s="6">
        <f t="shared" ref="E8:E25" si="0">C8*D8</f>
        <v>1663</v>
      </c>
      <c r="F8" s="6"/>
      <c r="G8" s="6"/>
      <c r="H8" s="6">
        <f t="shared" ref="H8:H25" si="1">F8*G8</f>
        <v>0</v>
      </c>
      <c r="I8" s="6"/>
      <c r="J8" s="6"/>
      <c r="K8" s="6">
        <f t="shared" ref="K8:K25" si="2">I8*J8</f>
        <v>0</v>
      </c>
      <c r="L8" s="6"/>
      <c r="M8" s="6"/>
      <c r="N8" s="6">
        <f t="shared" ref="N8:N25" si="3">L8*M8</f>
        <v>0</v>
      </c>
    </row>
    <row r="9" spans="1:14" x14ac:dyDescent="0.25">
      <c r="A9" s="6"/>
      <c r="B9" t="s">
        <v>20</v>
      </c>
      <c r="C9" s="6">
        <v>0.9</v>
      </c>
      <c r="D9" s="6">
        <v>57.58</v>
      </c>
      <c r="E9" s="6">
        <f t="shared" si="0"/>
        <v>51.822000000000003</v>
      </c>
      <c r="F9" s="6"/>
      <c r="G9" s="6"/>
      <c r="H9" s="6">
        <f t="shared" si="1"/>
        <v>0</v>
      </c>
      <c r="I9" s="6"/>
      <c r="J9" s="6"/>
      <c r="K9" s="6">
        <f t="shared" si="2"/>
        <v>0</v>
      </c>
      <c r="L9" s="6"/>
      <c r="M9" s="6"/>
      <c r="N9" s="6">
        <f t="shared" si="3"/>
        <v>0</v>
      </c>
    </row>
    <row r="10" spans="1:14" x14ac:dyDescent="0.25">
      <c r="A10" s="6"/>
      <c r="B10" s="6" t="s">
        <v>21</v>
      </c>
      <c r="C10" s="6">
        <v>1.2</v>
      </c>
      <c r="D10" s="6"/>
      <c r="E10" s="6">
        <f t="shared" si="0"/>
        <v>0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22</v>
      </c>
      <c r="C11" s="6">
        <v>0.5</v>
      </c>
      <c r="D11" s="6">
        <v>39.44</v>
      </c>
      <c r="E11" s="6">
        <f t="shared" si="0"/>
        <v>19.72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23</v>
      </c>
      <c r="C12" s="6">
        <v>2.5000000000000001E-2</v>
      </c>
      <c r="D12" s="6">
        <v>10.63</v>
      </c>
      <c r="E12" s="6">
        <f t="shared" si="0"/>
        <v>0.26575000000000004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24</v>
      </c>
      <c r="C13" s="6">
        <v>0.25</v>
      </c>
      <c r="D13" s="6">
        <v>614.22</v>
      </c>
      <c r="E13" s="6">
        <f t="shared" si="0"/>
        <v>153.55500000000001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9" t="s">
        <v>9</v>
      </c>
      <c r="B26" s="10"/>
      <c r="C26" s="6"/>
      <c r="D26" s="6"/>
      <c r="E26" s="6">
        <f>SUM(E8:E25)</f>
        <v>1888.3627500000002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10</v>
      </c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25</v>
      </c>
      <c r="B28" s="10"/>
      <c r="C28" s="6"/>
      <c r="D28" s="6"/>
      <c r="E28" s="6">
        <v>18.89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9" t="s">
        <v>11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12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  <row r="31" spans="1:14" x14ac:dyDescent="0.25">
      <c r="A31" s="9" t="s">
        <v>13</v>
      </c>
      <c r="B31" s="10"/>
      <c r="C31" s="11"/>
      <c r="D31" s="12"/>
      <c r="E31" s="13"/>
      <c r="F31" s="11"/>
      <c r="G31" s="12"/>
      <c r="H31" s="13"/>
      <c r="I31" s="11"/>
      <c r="J31" s="12"/>
      <c r="K31" s="13"/>
      <c r="L31" s="11"/>
      <c r="M31" s="12"/>
      <c r="N31" s="13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B10" sqref="B10"/>
    </sheetView>
  </sheetViews>
  <sheetFormatPr defaultRowHeight="15" x14ac:dyDescent="0.25"/>
  <cols>
    <col min="2" max="2" width="31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30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4" t="s">
        <v>31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32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18</v>
      </c>
      <c r="D6" s="15"/>
      <c r="E6" s="16"/>
      <c r="F6" s="14" t="s">
        <v>18</v>
      </c>
      <c r="G6" s="15"/>
      <c r="H6" s="16"/>
      <c r="I6" s="14" t="s">
        <v>18</v>
      </c>
      <c r="J6" s="15"/>
      <c r="K6" s="16"/>
      <c r="L6" s="14" t="s">
        <v>18</v>
      </c>
      <c r="M6" s="15"/>
      <c r="N6" s="16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33</v>
      </c>
      <c r="C8" s="6">
        <v>13.1</v>
      </c>
      <c r="D8" s="6">
        <v>138.72999999999999</v>
      </c>
      <c r="E8" s="6">
        <f t="shared" ref="E8:E25" si="0">C8*D8</f>
        <v>1817.3629999999998</v>
      </c>
      <c r="F8" s="6"/>
      <c r="G8" s="6"/>
      <c r="H8" s="6">
        <f t="shared" ref="H8:H25" si="1">F8*G8</f>
        <v>0</v>
      </c>
      <c r="I8" s="6"/>
      <c r="J8" s="6"/>
      <c r="K8" s="6">
        <f t="shared" ref="K8:K25" si="2">I8*J8</f>
        <v>0</v>
      </c>
      <c r="L8" s="6"/>
      <c r="M8" s="6"/>
      <c r="N8" s="6">
        <f t="shared" ref="N8:N25" si="3">L8*M8</f>
        <v>0</v>
      </c>
    </row>
    <row r="9" spans="1:14" x14ac:dyDescent="0.25">
      <c r="A9" s="6"/>
      <c r="B9" t="s">
        <v>34</v>
      </c>
      <c r="C9" s="6">
        <v>1.1000000000000001</v>
      </c>
      <c r="D9" s="6">
        <v>34.9</v>
      </c>
      <c r="E9" s="6">
        <f t="shared" si="0"/>
        <v>38.39</v>
      </c>
      <c r="F9" s="6"/>
      <c r="G9" s="6"/>
      <c r="H9" s="6">
        <f t="shared" si="1"/>
        <v>0</v>
      </c>
      <c r="I9" s="6"/>
      <c r="J9" s="6"/>
      <c r="K9" s="6">
        <f t="shared" si="2"/>
        <v>0</v>
      </c>
      <c r="L9" s="6"/>
      <c r="M9" s="6"/>
      <c r="N9" s="6">
        <f t="shared" si="3"/>
        <v>0</v>
      </c>
    </row>
    <row r="10" spans="1:14" x14ac:dyDescent="0.25">
      <c r="A10" s="6"/>
      <c r="B10" s="6" t="s">
        <v>21</v>
      </c>
      <c r="C10" s="6">
        <v>1.5</v>
      </c>
      <c r="D10" s="6">
        <v>86</v>
      </c>
      <c r="E10" s="6">
        <f t="shared" si="0"/>
        <v>129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35</v>
      </c>
      <c r="C11" s="6">
        <v>0.5</v>
      </c>
      <c r="D11" s="6">
        <v>614.22</v>
      </c>
      <c r="E11" s="6">
        <f t="shared" si="0"/>
        <v>307.11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36</v>
      </c>
      <c r="C12" s="6">
        <v>0.43</v>
      </c>
      <c r="D12" s="6">
        <v>451.05</v>
      </c>
      <c r="E12" s="6">
        <f t="shared" si="0"/>
        <v>193.95150000000001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7" t="s">
        <v>38</v>
      </c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39</v>
      </c>
      <c r="C14" s="6">
        <v>1.35</v>
      </c>
      <c r="D14" s="6">
        <v>86</v>
      </c>
      <c r="E14" s="6">
        <f t="shared" si="0"/>
        <v>116.10000000000001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24</v>
      </c>
      <c r="C15" s="6">
        <v>0.29699999999999999</v>
      </c>
      <c r="D15" s="6">
        <v>614.22</v>
      </c>
      <c r="E15" s="6">
        <f t="shared" si="0"/>
        <v>182.42334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40</v>
      </c>
      <c r="C16" s="6">
        <v>0.29699999999999999</v>
      </c>
      <c r="D16" s="6">
        <v>39.04</v>
      </c>
      <c r="E16" s="6">
        <f t="shared" si="0"/>
        <v>11.59488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41</v>
      </c>
      <c r="C17" s="6">
        <v>0.04</v>
      </c>
      <c r="D17" s="6">
        <v>10.63</v>
      </c>
      <c r="E17" s="6">
        <f t="shared" si="0"/>
        <v>0.42520000000000002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9" t="s">
        <v>9</v>
      </c>
      <c r="B26" s="10"/>
      <c r="C26" s="6"/>
      <c r="D26" s="6"/>
      <c r="E26" s="6">
        <f>SUM(E8:E25)</f>
        <v>2796.3579199999999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10</v>
      </c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37</v>
      </c>
      <c r="B28" s="10"/>
      <c r="C28" s="6"/>
      <c r="D28" s="6"/>
      <c r="E28" s="6">
        <v>27.98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9" t="s">
        <v>11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12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  <row r="31" spans="1:14" x14ac:dyDescent="0.25">
      <c r="A31" s="9" t="s">
        <v>13</v>
      </c>
      <c r="B31" s="10"/>
      <c r="C31" s="11"/>
      <c r="D31" s="12"/>
      <c r="E31" s="13"/>
      <c r="F31" s="11"/>
      <c r="G31" s="12"/>
      <c r="H31" s="13"/>
      <c r="I31" s="11"/>
      <c r="J31" s="12"/>
      <c r="K31" s="13"/>
      <c r="L31" s="11"/>
      <c r="M31" s="12"/>
      <c r="N31" s="13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8:B28"/>
    <mergeCell ref="A29:B29"/>
    <mergeCell ref="C29:E29"/>
    <mergeCell ref="F29:H29"/>
    <mergeCell ref="I29:K29"/>
    <mergeCell ref="L29:N29"/>
    <mergeCell ref="C6:E6"/>
    <mergeCell ref="F6:H6"/>
    <mergeCell ref="I6:K6"/>
    <mergeCell ref="L6:N6"/>
    <mergeCell ref="A26:B26"/>
    <mergeCell ref="A27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Птица отварная</vt:lpstr>
      <vt:lpstr>Котлеты из говядины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2020-08-23T20:18:49Z</dcterms:modified>
</cp:coreProperties>
</file>